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jelusic\OneDrive - DARS d.d\Namizje\Pogodbe Marko-Jelušič\RAZPISNA DOKUMENTACIJA vzdrževanje CVP 2022\dokumentacija za razpis 2023\"/>
    </mc:Choice>
  </mc:AlternateContent>
  <bookViews>
    <workbookView xWindow="-120" yWindow="-120" windowWidth="29040" windowHeight="17640"/>
  </bookViews>
  <sheets>
    <sheet name="Lis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 l="1"/>
  <c r="G12" i="1"/>
  <c r="G57" i="1" l="1"/>
  <c r="G15" i="1" l="1"/>
  <c r="G38" i="1"/>
  <c r="G39" i="1"/>
  <c r="G40" i="1"/>
  <c r="G41" i="1"/>
  <c r="G42" i="1"/>
  <c r="G43" i="1"/>
  <c r="G44" i="1"/>
  <c r="G45" i="1"/>
  <c r="G46" i="1"/>
  <c r="G47" i="1"/>
  <c r="G48" i="1"/>
  <c r="G49" i="1"/>
  <c r="G50" i="1"/>
  <c r="G51" i="1"/>
  <c r="G52" i="1"/>
  <c r="G53" i="1"/>
  <c r="G54" i="1"/>
  <c r="G55" i="1"/>
  <c r="G56" i="1"/>
  <c r="G37" i="1"/>
  <c r="G36" i="1"/>
  <c r="G20" i="1"/>
  <c r="G7" i="1"/>
  <c r="G9" i="1" s="1"/>
  <c r="G59" i="1" l="1"/>
  <c r="G62" i="1"/>
  <c r="G23" i="1"/>
  <c r="G27" i="1" s="1"/>
  <c r="G25" i="1" s="1"/>
</calcChain>
</file>

<file path=xl/sharedStrings.xml><?xml version="1.0" encoding="utf-8"?>
<sst xmlns="http://schemas.openxmlformats.org/spreadsheetml/2006/main" count="103" uniqueCount="65">
  <si>
    <t>PONUDNIK:_________________________________</t>
  </si>
  <si>
    <t>Zap. št.</t>
  </si>
  <si>
    <t>Opis dela</t>
  </si>
  <si>
    <t>ME</t>
  </si>
  <si>
    <t>cena/ME (v EUR brez DDV)</t>
  </si>
  <si>
    <t>količina</t>
  </si>
  <si>
    <t>Skupaj vrednost (količina x cena/ME v EUR brez DDV)</t>
  </si>
  <si>
    <t>kos</t>
  </si>
  <si>
    <t>Skupaj A:</t>
  </si>
  <si>
    <t>cena/ME</t>
  </si>
  <si>
    <t>vrednost</t>
  </si>
  <si>
    <t>ura</t>
  </si>
  <si>
    <t>Zap. Št.</t>
  </si>
  <si>
    <t>Opis</t>
  </si>
  <si>
    <t>DDV 22 %:</t>
  </si>
  <si>
    <t>A: Redno vzdrževanje na terenu</t>
  </si>
  <si>
    <t>A.1</t>
  </si>
  <si>
    <t>Intervencijsko vzdrževanje strojne aplikativne ter programske opreme CVP (delo inženirja)</t>
  </si>
  <si>
    <t>C.1</t>
  </si>
  <si>
    <t>C.2</t>
  </si>
  <si>
    <t>Rezervni deli po ceniku dobavitelja</t>
  </si>
  <si>
    <t>D.1</t>
  </si>
  <si>
    <t>Intervencijsko vzdrževanje strojne opreme CVP (delo tehnika)</t>
  </si>
  <si>
    <t>Skupaj D:</t>
  </si>
  <si>
    <t>Skupaj C:</t>
  </si>
  <si>
    <t>Skupaj A + B + C :</t>
  </si>
  <si>
    <t xml:space="preserve">B. Intervencijsko vzdrževanje </t>
  </si>
  <si>
    <t>C. Rezervni deli</t>
  </si>
  <si>
    <t>Skupaj A + B + C  z DDV:</t>
  </si>
  <si>
    <t xml:space="preserve">Ponudnik : </t>
  </si>
  <si>
    <t>Priloga - Seznam delov</t>
  </si>
  <si>
    <t>Anemometer transmitter kit 6332</t>
  </si>
  <si>
    <t>baterija CR123A za ISS</t>
  </si>
  <si>
    <t>envoy 6316</t>
  </si>
  <si>
    <t>Konzola 6312</t>
  </si>
  <si>
    <t>Merilna enota ISS 6322</t>
  </si>
  <si>
    <t>MOXA 5150 vmesnik</t>
  </si>
  <si>
    <t>Senzor padavine 7852 / 6464</t>
  </si>
  <si>
    <t>Senzor T/Rh 7346.070</t>
  </si>
  <si>
    <t>Senzor za veter 6410</t>
  </si>
  <si>
    <t>Sončna celica 7345.114</t>
  </si>
  <si>
    <t>Optični pretvornik CTC FSW 2204</t>
  </si>
  <si>
    <t>Davis 8434 – serijski priključek na USB</t>
  </si>
  <si>
    <t>Davis 7747 – Dnevni ventilator s sončno celico</t>
  </si>
  <si>
    <t xml:space="preserve">6461 Nadomestni komplet za dežni zbiralnik </t>
  </si>
  <si>
    <t>Davis 6250M – vantage vue (eu različica)</t>
  </si>
  <si>
    <t>AirLink Air Quality Monitor</t>
  </si>
  <si>
    <t>Davis 6510SER – weatherlink windows serial port</t>
  </si>
  <si>
    <t>Davis 6415 Sonic anemometer</t>
  </si>
  <si>
    <t>Davis 6152 wireless vantage pro2</t>
  </si>
  <si>
    <t>Anemometer for Vantage Pro2 &amp; EnviroMonitor</t>
  </si>
  <si>
    <t>Baterija LR14 1,5V</t>
  </si>
  <si>
    <t>Baterija LR6 1,5V</t>
  </si>
  <si>
    <t>SKLOP 1 - Seznam rezervnih delov CVP DAVIS</t>
  </si>
  <si>
    <t>Skupaj E</t>
  </si>
  <si>
    <t>Datum:</t>
  </si>
  <si>
    <t xml:space="preserve">                                                                                                                        Podpis ponudnika:________________________________</t>
  </si>
  <si>
    <t>D.</t>
  </si>
  <si>
    <t>Merilo za izbor je A+B+D</t>
  </si>
  <si>
    <t>Redno letno vzdrževanje CVP</t>
  </si>
  <si>
    <t>kpl</t>
  </si>
  <si>
    <t>Ponudbeni predračun javnega naročila "Vzdrževanje cestno-vremenskih postaj DAVIS</t>
  </si>
  <si>
    <t xml:space="preserve">Vse vrednosti morajo biti izražene v evrih in so enake za ves čas trajanja pogodbe. Ponudnik mora ponuditi celotno količino blaga po predračunu!   
Vrednost postavke C. Rezervni deli je nespremenljiva in fiksa in jo mora ponudnik upoštevati pri oddaji svoje ponudbe. 
S podpisom ponudbe ponudnik jamči za verodostojnost podatkov v ponudbi.     
    </t>
  </si>
  <si>
    <t>Skupaj A+B+C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</si>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</sst>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b/>
      <sz val="11"/>
      <color theme="1"/>
      <name val="Calibri"/>
      <family val="2"/>
      <charset val="238"/>
      <scheme val="minor"/>
    </font>
    <font>
      <b/>
      <sz val="9"/>
      <color theme="1"/>
      <name val="Calibri"/>
      <family val="2"/>
      <charset val="238"/>
      <scheme val="minor"/>
    </font>
    <font>
      <sz val="9"/>
      <color theme="1"/>
      <name val="Calibri"/>
      <family val="2"/>
      <charset val="238"/>
      <scheme val="minor"/>
    </font>
    <font>
      <sz val="9"/>
      <color rgb="FF000000"/>
      <name val="Calibri"/>
      <family val="2"/>
      <charset val="238"/>
      <scheme val="minor"/>
    </font>
    <font>
      <b/>
      <sz val="9"/>
      <color rgb="FF000000"/>
      <name val="Calibri"/>
      <family val="2"/>
      <charset val="238"/>
      <scheme val="minor"/>
    </font>
    <font>
      <sz val="9"/>
      <name val="Calibri"/>
      <family val="2"/>
      <charset val="238"/>
      <scheme val="minor"/>
    </font>
    <font>
      <sz val="8"/>
      <color theme="1"/>
      <name val="Calibri"/>
      <family val="2"/>
      <charset val="238"/>
      <scheme val="minor"/>
    </font>
    <font>
      <sz val="10"/>
      <name val="Arial"/>
      <family val="2"/>
      <charset val="238"/>
    </font>
    <font>
      <sz val="11"/>
      <color rgb="FF000000"/>
      <name val="Calibri"/>
      <family val="2"/>
      <charset val="238"/>
      <scheme val="minor"/>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0" fontId="8" fillId="0" borderId="0"/>
    <xf numFmtId="0" fontId="8" fillId="0" borderId="0"/>
  </cellStyleXfs>
  <cellXfs count="85">
    <xf numFmtId="0" fontId="0" fillId="0" borderId="0" xfId="0"/>
    <xf numFmtId="0" fontId="0" fillId="0" borderId="0" xfId="0" applyProtection="1"/>
    <xf numFmtId="0" fontId="1" fillId="0" borderId="0" xfId="0" applyFont="1" applyAlignment="1" applyProtection="1">
      <alignment vertical="center"/>
    </xf>
    <xf numFmtId="0" fontId="2" fillId="0" borderId="0" xfId="0" applyFont="1" applyAlignment="1" applyProtection="1">
      <alignment vertical="center"/>
    </xf>
    <xf numFmtId="0" fontId="3" fillId="0" borderId="0" xfId="0" applyFont="1" applyProtection="1"/>
    <xf numFmtId="4" fontId="3" fillId="0" borderId="0" xfId="0" applyNumberFormat="1" applyFont="1" applyProtection="1"/>
    <xf numFmtId="0" fontId="2" fillId="0" borderId="0" xfId="0" applyFont="1" applyProtection="1"/>
    <xf numFmtId="0" fontId="4" fillId="0" borderId="2" xfId="0" applyFont="1" applyBorder="1" applyAlignment="1" applyProtection="1">
      <alignment vertical="center"/>
    </xf>
    <xf numFmtId="0" fontId="4" fillId="0" borderId="3" xfId="0" applyFont="1" applyBorder="1" applyAlignment="1" applyProtection="1">
      <alignment horizontal="center" vertical="center"/>
    </xf>
    <xf numFmtId="4" fontId="3" fillId="0" borderId="4" xfId="0" applyNumberFormat="1" applyFont="1" applyBorder="1" applyAlignment="1" applyProtection="1">
      <alignment horizontal="center" wrapText="1"/>
    </xf>
    <xf numFmtId="0" fontId="5" fillId="0" borderId="0" xfId="0" applyFont="1" applyBorder="1" applyAlignment="1" applyProtection="1">
      <alignment vertical="center"/>
    </xf>
    <xf numFmtId="0" fontId="0" fillId="0" borderId="0" xfId="0" applyFill="1" applyAlignment="1" applyProtection="1">
      <alignment horizontal="left"/>
    </xf>
    <xf numFmtId="0" fontId="3" fillId="0" borderId="0" xfId="0" applyFont="1" applyFill="1" applyAlignment="1" applyProtection="1">
      <alignment horizontal="left"/>
    </xf>
    <xf numFmtId="0" fontId="3" fillId="0" borderId="0" xfId="0" applyFont="1" applyFill="1" applyAlignment="1" applyProtection="1">
      <alignment horizontal="left" vertical="center"/>
    </xf>
    <xf numFmtId="0" fontId="2" fillId="0" borderId="0" xfId="0" applyFont="1" applyFill="1" applyAlignment="1" applyProtection="1">
      <alignment horizontal="left"/>
    </xf>
    <xf numFmtId="0" fontId="4" fillId="0" borderId="3" xfId="0" applyFont="1" applyFill="1" applyBorder="1" applyAlignment="1" applyProtection="1">
      <alignment horizontal="left" vertical="center"/>
    </xf>
    <xf numFmtId="0" fontId="0" fillId="0" borderId="0" xfId="0" applyFill="1" applyProtection="1"/>
    <xf numFmtId="0" fontId="3" fillId="0" borderId="0" xfId="0" applyFont="1" applyFill="1" applyAlignment="1" applyProtection="1">
      <alignment vertical="center"/>
    </xf>
    <xf numFmtId="4" fontId="3" fillId="0" borderId="0" xfId="0" applyNumberFormat="1" applyFont="1" applyFill="1" applyProtection="1"/>
    <xf numFmtId="0" fontId="4" fillId="0" borderId="0" xfId="0" applyFont="1" applyFill="1" applyAlignment="1" applyProtection="1">
      <alignment vertical="center"/>
    </xf>
    <xf numFmtId="4" fontId="3" fillId="0" borderId="0" xfId="0" applyNumberFormat="1" applyFont="1" applyFill="1" applyAlignment="1" applyProtection="1">
      <alignment vertical="center"/>
    </xf>
    <xf numFmtId="0" fontId="3" fillId="0" borderId="0" xfId="0" applyFont="1" applyFill="1" applyProtection="1"/>
    <xf numFmtId="0" fontId="4" fillId="0" borderId="6" xfId="0" applyFont="1" applyFill="1" applyBorder="1" applyAlignment="1" applyProtection="1">
      <alignment horizontal="center" vertical="center"/>
    </xf>
    <xf numFmtId="0" fontId="4" fillId="0" borderId="6" xfId="0" applyFont="1" applyFill="1" applyBorder="1" applyAlignment="1" applyProtection="1">
      <alignment horizontal="left" vertical="center" wrapText="1"/>
    </xf>
    <xf numFmtId="4" fontId="4" fillId="0" borderId="6" xfId="0" applyNumberFormat="1" applyFont="1" applyFill="1" applyBorder="1" applyAlignment="1" applyProtection="1">
      <alignment horizontal="center" vertical="center"/>
      <protection locked="0"/>
    </xf>
    <xf numFmtId="0" fontId="4" fillId="0" borderId="2" xfId="0" applyFont="1" applyFill="1" applyBorder="1" applyAlignment="1" applyProtection="1">
      <alignment vertical="center" wrapText="1"/>
    </xf>
    <xf numFmtId="0" fontId="4" fillId="0" borderId="3" xfId="0" applyFont="1" applyFill="1" applyBorder="1" applyAlignment="1" applyProtection="1">
      <alignment horizontal="left" vertical="center" wrapText="1"/>
    </xf>
    <xf numFmtId="0" fontId="4" fillId="0" borderId="3" xfId="0" applyFont="1" applyFill="1" applyBorder="1" applyAlignment="1" applyProtection="1">
      <alignment horizontal="center" vertical="center" wrapText="1"/>
    </xf>
    <xf numFmtId="0" fontId="4" fillId="0" borderId="4" xfId="0" applyFont="1" applyFill="1" applyBorder="1" applyAlignment="1" applyProtection="1">
      <alignment horizontal="right" vertical="center" wrapText="1"/>
    </xf>
    <xf numFmtId="0" fontId="4" fillId="0" borderId="5" xfId="0" applyFont="1" applyFill="1" applyBorder="1" applyAlignment="1" applyProtection="1">
      <alignment horizontal="center" vertical="center"/>
    </xf>
    <xf numFmtId="4" fontId="3" fillId="0" borderId="7" xfId="0" applyNumberFormat="1" applyFont="1" applyFill="1" applyBorder="1" applyAlignment="1" applyProtection="1">
      <alignment vertical="center"/>
    </xf>
    <xf numFmtId="4" fontId="4" fillId="0" borderId="4" xfId="0" applyNumberFormat="1" applyFont="1" applyFill="1" applyBorder="1" applyAlignment="1" applyProtection="1">
      <alignment horizontal="right" vertical="center" wrapText="1"/>
    </xf>
    <xf numFmtId="4" fontId="2" fillId="0" borderId="1" xfId="0" applyNumberFormat="1" applyFont="1" applyFill="1" applyBorder="1" applyAlignment="1" applyProtection="1">
      <alignment vertical="center"/>
    </xf>
    <xf numFmtId="4" fontId="2" fillId="0" borderId="1" xfId="0" applyNumberFormat="1" applyFont="1" applyBorder="1" applyAlignment="1" applyProtection="1">
      <alignment vertical="center"/>
    </xf>
    <xf numFmtId="4" fontId="2" fillId="0" borderId="0" xfId="0" applyNumberFormat="1" applyFont="1" applyProtection="1"/>
    <xf numFmtId="0" fontId="4" fillId="0" borderId="9" xfId="0" applyFont="1" applyBorder="1" applyAlignment="1" applyProtection="1">
      <alignment horizontal="center" vertical="center"/>
    </xf>
    <xf numFmtId="0" fontId="6" fillId="0" borderId="10" xfId="0" applyFont="1" applyFill="1" applyBorder="1" applyAlignment="1" applyProtection="1">
      <alignment horizontal="left" vertical="center"/>
    </xf>
    <xf numFmtId="0" fontId="4" fillId="0" borderId="10" xfId="0" applyFont="1" applyBorder="1" applyAlignment="1" applyProtection="1">
      <alignment horizontal="center" vertical="center"/>
    </xf>
    <xf numFmtId="4" fontId="3" fillId="0" borderId="11" xfId="0" applyNumberFormat="1" applyFont="1" applyBorder="1" applyProtection="1"/>
    <xf numFmtId="0" fontId="4" fillId="0" borderId="12" xfId="0" applyFont="1" applyFill="1" applyBorder="1" applyAlignment="1" applyProtection="1">
      <alignment horizontal="center" vertical="center"/>
    </xf>
    <xf numFmtId="2" fontId="4" fillId="0" borderId="13" xfId="0" applyNumberFormat="1" applyFont="1" applyFill="1" applyBorder="1" applyAlignment="1" applyProtection="1">
      <alignment horizontal="left" vertical="center" wrapText="1"/>
    </xf>
    <xf numFmtId="0" fontId="4" fillId="0" borderId="13" xfId="0" applyFont="1" applyFill="1" applyBorder="1" applyAlignment="1" applyProtection="1">
      <alignment horizontal="center" vertical="center"/>
    </xf>
    <xf numFmtId="4" fontId="4" fillId="0" borderId="13" xfId="0" applyNumberFormat="1" applyFont="1" applyFill="1" applyBorder="1" applyAlignment="1" applyProtection="1">
      <alignment horizontal="center" vertical="center"/>
      <protection locked="0"/>
    </xf>
    <xf numFmtId="2" fontId="4" fillId="0" borderId="6" xfId="0" applyNumberFormat="1" applyFont="1" applyFill="1" applyBorder="1" applyAlignment="1" applyProtection="1">
      <alignment horizontal="left" vertical="center" wrapText="1"/>
    </xf>
    <xf numFmtId="0" fontId="1" fillId="0" borderId="0" xfId="0" applyFont="1" applyProtection="1"/>
    <xf numFmtId="0" fontId="1" fillId="0" borderId="0" xfId="0" applyFont="1" applyFill="1" applyProtection="1"/>
    <xf numFmtId="0" fontId="2" fillId="0" borderId="0" xfId="0" applyFont="1" applyFill="1" applyAlignment="1" applyProtection="1">
      <alignment vertical="center"/>
    </xf>
    <xf numFmtId="0" fontId="4" fillId="0" borderId="1" xfId="0" applyFont="1" applyFill="1" applyBorder="1" applyAlignment="1" applyProtection="1">
      <alignment vertical="center"/>
    </xf>
    <xf numFmtId="0" fontId="1" fillId="0" borderId="0" xfId="0" applyFont="1" applyFill="1" applyAlignment="1" applyProtection="1">
      <alignment horizontal="left"/>
    </xf>
    <xf numFmtId="4" fontId="0" fillId="0" borderId="1" xfId="0" applyNumberFormat="1" applyBorder="1" applyProtection="1"/>
    <xf numFmtId="0" fontId="5" fillId="0" borderId="0" xfId="0" applyFont="1" applyAlignment="1" applyProtection="1">
      <alignment vertical="center"/>
    </xf>
    <xf numFmtId="0" fontId="0" fillId="0" borderId="0" xfId="0" applyProtection="1">
      <protection locked="0"/>
    </xf>
    <xf numFmtId="0" fontId="0" fillId="0" borderId="0" xfId="0" applyFill="1" applyAlignment="1" applyProtection="1">
      <alignment horizontal="left"/>
      <protection locked="0"/>
    </xf>
    <xf numFmtId="0" fontId="4" fillId="0" borderId="3" xfId="0" applyFont="1" applyFill="1" applyBorder="1" applyAlignment="1" applyProtection="1">
      <alignment horizontal="center" vertical="center" wrapText="1"/>
      <protection locked="0"/>
    </xf>
    <xf numFmtId="0" fontId="0" fillId="0" borderId="0" xfId="0" applyFill="1" applyProtection="1">
      <protection locked="0"/>
    </xf>
    <xf numFmtId="0" fontId="4" fillId="0" borderId="6" xfId="0" applyFont="1" applyFill="1" applyBorder="1" applyAlignment="1" applyProtection="1">
      <alignment horizontal="center" vertical="center"/>
      <protection locked="0"/>
    </xf>
    <xf numFmtId="0" fontId="3" fillId="0" borderId="0" xfId="0" applyFont="1" applyFill="1" applyAlignment="1" applyProtection="1">
      <alignment vertical="center"/>
      <protection locked="0"/>
    </xf>
    <xf numFmtId="0" fontId="3" fillId="0" borderId="0" xfId="0" applyFont="1" applyFill="1" applyAlignment="1" applyProtection="1">
      <alignment horizontal="left" vertical="center"/>
      <protection locked="0"/>
    </xf>
    <xf numFmtId="0" fontId="4" fillId="0" borderId="0" xfId="0" applyFont="1" applyFill="1" applyAlignment="1" applyProtection="1">
      <alignment vertical="center"/>
      <protection locked="0"/>
    </xf>
    <xf numFmtId="0" fontId="4" fillId="0" borderId="13" xfId="0" applyFont="1" applyFill="1" applyBorder="1" applyAlignment="1" applyProtection="1">
      <alignment horizontal="center" vertical="center"/>
      <protection locked="0"/>
    </xf>
    <xf numFmtId="0" fontId="3" fillId="0" borderId="0" xfId="0" applyFont="1" applyFill="1" applyProtection="1">
      <protection locked="0"/>
    </xf>
    <xf numFmtId="0" fontId="3" fillId="0" borderId="0" xfId="0" applyFont="1" applyProtection="1">
      <protection locked="0"/>
    </xf>
    <xf numFmtId="4" fontId="3" fillId="0" borderId="0" xfId="0" applyNumberFormat="1" applyFont="1" applyProtection="1">
      <protection locked="0"/>
    </xf>
    <xf numFmtId="4" fontId="2" fillId="0" borderId="0" xfId="0" applyNumberFormat="1" applyFont="1" applyFill="1" applyBorder="1" applyAlignment="1" applyProtection="1">
      <alignment vertical="center"/>
      <protection locked="0"/>
    </xf>
    <xf numFmtId="0" fontId="3" fillId="0" borderId="0" xfId="0" applyFont="1" applyAlignment="1" applyProtection="1">
      <alignment vertical="center"/>
      <protection locked="0"/>
    </xf>
    <xf numFmtId="4" fontId="2" fillId="0" borderId="0" xfId="0" applyNumberFormat="1" applyFont="1" applyBorder="1" applyAlignment="1" applyProtection="1">
      <alignment vertical="center"/>
      <protection locked="0"/>
    </xf>
    <xf numFmtId="2" fontId="0" fillId="0" borderId="0" xfId="0" applyNumberFormat="1" applyProtection="1">
      <protection locked="0"/>
    </xf>
    <xf numFmtId="0" fontId="4" fillId="0" borderId="6" xfId="0" applyFont="1" applyBorder="1" applyAlignment="1" applyProtection="1">
      <alignment horizontal="center" vertical="center"/>
      <protection locked="0"/>
    </xf>
    <xf numFmtId="0" fontId="7" fillId="0" borderId="0" xfId="0" applyFont="1" applyProtection="1">
      <protection locked="0"/>
    </xf>
    <xf numFmtId="0" fontId="0" fillId="0" borderId="6" xfId="0" applyBorder="1" applyAlignment="1" applyProtection="1">
      <alignment vertical="center"/>
      <protection locked="0"/>
    </xf>
    <xf numFmtId="0" fontId="4" fillId="0" borderId="6" xfId="0" applyFont="1" applyBorder="1" applyAlignment="1" applyProtection="1">
      <alignment horizontal="center" vertical="center"/>
    </xf>
    <xf numFmtId="0" fontId="4" fillId="0" borderId="6" xfId="0" applyFont="1" applyBorder="1" applyAlignment="1" applyProtection="1">
      <alignment vertical="center"/>
    </xf>
    <xf numFmtId="0" fontId="9" fillId="0" borderId="6" xfId="0" applyFont="1" applyBorder="1" applyAlignment="1" applyProtection="1">
      <alignment vertical="center"/>
    </xf>
    <xf numFmtId="0" fontId="0" fillId="0" borderId="6" xfId="0" applyBorder="1" applyAlignment="1" applyProtection="1">
      <alignment vertical="center"/>
    </xf>
    <xf numFmtId="0" fontId="9" fillId="0" borderId="6" xfId="0" applyFont="1" applyBorder="1" applyProtection="1"/>
    <xf numFmtId="0" fontId="0" fillId="0" borderId="6" xfId="0" applyBorder="1" applyAlignment="1" applyProtection="1">
      <alignment horizontal="center" vertical="center"/>
    </xf>
    <xf numFmtId="0" fontId="4" fillId="0" borderId="6" xfId="0" applyFont="1" applyBorder="1" applyAlignment="1" applyProtection="1">
      <alignment horizontal="center" vertical="center" wrapText="1"/>
    </xf>
    <xf numFmtId="0" fontId="4" fillId="0" borderId="6" xfId="0" applyFont="1" applyBorder="1" applyAlignment="1" applyProtection="1">
      <alignment horizontal="right" vertical="center"/>
    </xf>
    <xf numFmtId="0" fontId="5" fillId="0" borderId="0" xfId="0" applyFont="1" applyFill="1" applyBorder="1" applyAlignment="1" applyProtection="1">
      <alignment vertical="center"/>
    </xf>
    <xf numFmtId="0" fontId="5" fillId="0" borderId="0" xfId="0" applyFont="1" applyAlignment="1" applyProtection="1">
      <alignment vertical="center"/>
    </xf>
    <xf numFmtId="0" fontId="5" fillId="0" borderId="8" xfId="0" applyFont="1" applyBorder="1" applyAlignment="1" applyProtection="1">
      <alignment vertical="center"/>
    </xf>
    <xf numFmtId="0" fontId="7" fillId="0" borderId="0" xfId="0" applyFont="1" applyAlignment="1" applyProtection="1">
      <alignment horizontal="left" vertical="top" wrapText="1"/>
    </xf>
    <xf numFmtId="0" fontId="0" fillId="0" borderId="0" xfId="0" applyAlignment="1" applyProtection="1">
      <alignment horizontal="left" vertical="top" wrapText="1"/>
    </xf>
    <xf numFmtId="0" fontId="4" fillId="0" borderId="3" xfId="0" applyFont="1" applyBorder="1" applyAlignment="1" applyProtection="1">
      <alignment horizontal="center" vertical="center" wrapText="1"/>
    </xf>
    <xf numFmtId="4" fontId="4" fillId="0" borderId="10" xfId="0" applyNumberFormat="1" applyFont="1" applyBorder="1" applyAlignment="1" applyProtection="1">
      <alignment horizontal="center" vertical="center"/>
    </xf>
  </cellXfs>
  <cellStyles count="3">
    <cellStyle name="Navadno" xfId="0" builtinId="0"/>
    <cellStyle name="Navadno 2" xfId="2"/>
    <cellStyle name="Navadno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76"/>
  <sheetViews>
    <sheetView tabSelected="1" zoomScale="115" zoomScaleNormal="115" workbookViewId="0">
      <selection activeCell="E7" sqref="E7"/>
    </sheetView>
  </sheetViews>
  <sheetFormatPr defaultRowHeight="15" x14ac:dyDescent="0.25"/>
  <cols>
    <col min="1" max="2" width="9.140625" style="51"/>
    <col min="3" max="3" width="72" style="52" bestFit="1" customWidth="1"/>
    <col min="4" max="4" width="4.140625" style="51" customWidth="1"/>
    <col min="5" max="5" width="8.7109375" style="51" customWidth="1"/>
    <col min="6" max="6" width="10.42578125" style="51" customWidth="1"/>
    <col min="7" max="7" width="19.85546875" style="51" customWidth="1"/>
    <col min="8" max="16384" width="9.140625" style="51"/>
  </cols>
  <sheetData>
    <row r="1" spans="2:11" x14ac:dyDescent="0.25">
      <c r="B1" s="1" t="s">
        <v>0</v>
      </c>
    </row>
    <row r="3" spans="2:11" x14ac:dyDescent="0.25">
      <c r="B3" s="2" t="s">
        <v>61</v>
      </c>
      <c r="C3" s="11"/>
    </row>
    <row r="4" spans="2:11" ht="9.75" customHeight="1" x14ac:dyDescent="0.25">
      <c r="B4" s="2"/>
      <c r="C4" s="11"/>
    </row>
    <row r="5" spans="2:11" ht="15.75" customHeight="1" thickBot="1" x14ac:dyDescent="0.3">
      <c r="B5" s="3" t="s">
        <v>15</v>
      </c>
      <c r="C5" s="12"/>
    </row>
    <row r="6" spans="2:11" s="54" customFormat="1" ht="45" customHeight="1" x14ac:dyDescent="0.25">
      <c r="B6" s="25" t="s">
        <v>1</v>
      </c>
      <c r="C6" s="26" t="s">
        <v>2</v>
      </c>
      <c r="D6" s="53" t="s">
        <v>3</v>
      </c>
      <c r="E6" s="53" t="s">
        <v>4</v>
      </c>
      <c r="F6" s="27" t="s">
        <v>5</v>
      </c>
      <c r="G6" s="28" t="s">
        <v>6</v>
      </c>
    </row>
    <row r="7" spans="2:11" s="54" customFormat="1" ht="24" customHeight="1" x14ac:dyDescent="0.25">
      <c r="B7" s="29" t="s">
        <v>16</v>
      </c>
      <c r="C7" s="23" t="s">
        <v>59</v>
      </c>
      <c r="D7" s="55" t="s">
        <v>60</v>
      </c>
      <c r="E7" s="24"/>
      <c r="F7" s="22">
        <v>34</v>
      </c>
      <c r="G7" s="30">
        <f>E7*F7</f>
        <v>0</v>
      </c>
      <c r="K7" s="16"/>
    </row>
    <row r="8" spans="2:11" s="54" customFormat="1" ht="17.25" customHeight="1" thickBot="1" x14ac:dyDescent="0.3">
      <c r="B8" s="17"/>
      <c r="C8" s="13"/>
      <c r="D8" s="56"/>
      <c r="E8" s="56"/>
      <c r="F8" s="17"/>
      <c r="G8" s="18"/>
    </row>
    <row r="9" spans="2:11" s="54" customFormat="1" ht="15.75" thickBot="1" x14ac:dyDescent="0.3">
      <c r="B9" s="17"/>
      <c r="C9" s="13"/>
      <c r="D9" s="56"/>
      <c r="E9" s="56"/>
      <c r="F9" s="19" t="s">
        <v>8</v>
      </c>
      <c r="G9" s="32">
        <f>SUM(G7)</f>
        <v>0</v>
      </c>
    </row>
    <row r="10" spans="2:11" s="54" customFormat="1" ht="15.75" thickBot="1" x14ac:dyDescent="0.3">
      <c r="B10" s="78" t="s">
        <v>26</v>
      </c>
      <c r="C10" s="78"/>
      <c r="D10" s="56"/>
      <c r="E10" s="56"/>
      <c r="F10" s="17"/>
      <c r="G10" s="20"/>
    </row>
    <row r="11" spans="2:11" s="54" customFormat="1" ht="45" customHeight="1" x14ac:dyDescent="0.25">
      <c r="B11" s="25" t="s">
        <v>1</v>
      </c>
      <c r="C11" s="26" t="s">
        <v>2</v>
      </c>
      <c r="D11" s="53" t="s">
        <v>3</v>
      </c>
      <c r="E11" s="53" t="s">
        <v>9</v>
      </c>
      <c r="F11" s="27" t="s">
        <v>5</v>
      </c>
      <c r="G11" s="31" t="s">
        <v>10</v>
      </c>
    </row>
    <row r="12" spans="2:11" s="54" customFormat="1" ht="24" customHeight="1" x14ac:dyDescent="0.25">
      <c r="B12" s="29" t="s">
        <v>18</v>
      </c>
      <c r="C12" s="43" t="s">
        <v>22</v>
      </c>
      <c r="D12" s="55" t="s">
        <v>11</v>
      </c>
      <c r="E12" s="24"/>
      <c r="F12" s="22">
        <v>50</v>
      </c>
      <c r="G12" s="30">
        <f>SUM(E12*F12)</f>
        <v>0</v>
      </c>
    </row>
    <row r="13" spans="2:11" s="54" customFormat="1" ht="37.5" customHeight="1" thickBot="1" x14ac:dyDescent="0.3">
      <c r="B13" s="39" t="s">
        <v>19</v>
      </c>
      <c r="C13" s="40" t="s">
        <v>17</v>
      </c>
      <c r="D13" s="59" t="s">
        <v>11</v>
      </c>
      <c r="E13" s="42"/>
      <c r="F13" s="41">
        <v>20</v>
      </c>
      <c r="G13" s="30">
        <f>SUM(E13*F13)</f>
        <v>0</v>
      </c>
    </row>
    <row r="14" spans="2:11" s="54" customFormat="1" ht="15.75" thickBot="1" x14ac:dyDescent="0.3">
      <c r="B14" s="21"/>
      <c r="C14" s="13"/>
      <c r="D14" s="56"/>
      <c r="E14" s="56"/>
      <c r="F14" s="17"/>
      <c r="G14" s="20"/>
    </row>
    <row r="15" spans="2:11" s="54" customFormat="1" ht="15.75" thickBot="1" x14ac:dyDescent="0.3">
      <c r="B15" s="17"/>
      <c r="C15" s="13"/>
      <c r="D15" s="56"/>
      <c r="E15" s="56"/>
      <c r="F15" s="19" t="s">
        <v>24</v>
      </c>
      <c r="G15" s="32">
        <f>SUM(G12:G13)</f>
        <v>0</v>
      </c>
    </row>
    <row r="16" spans="2:11" s="54" customFormat="1" ht="30.75" customHeight="1" thickBot="1" x14ac:dyDescent="0.3">
      <c r="B16" s="3" t="s">
        <v>27</v>
      </c>
      <c r="C16" s="14"/>
      <c r="D16" s="61"/>
      <c r="E16" s="61"/>
      <c r="F16" s="4"/>
      <c r="G16" s="5"/>
    </row>
    <row r="17" spans="2:8" s="54" customFormat="1" ht="45" customHeight="1" x14ac:dyDescent="0.25">
      <c r="B17" s="7" t="s">
        <v>12</v>
      </c>
      <c r="C17" s="15" t="s">
        <v>13</v>
      </c>
      <c r="D17" s="8" t="s">
        <v>3</v>
      </c>
      <c r="E17" s="83" t="s">
        <v>4</v>
      </c>
      <c r="F17" s="8" t="s">
        <v>5</v>
      </c>
      <c r="G17" s="9" t="s">
        <v>6</v>
      </c>
    </row>
    <row r="18" spans="2:8" s="54" customFormat="1" ht="15.75" thickBot="1" x14ac:dyDescent="0.3">
      <c r="B18" s="35" t="s">
        <v>21</v>
      </c>
      <c r="C18" s="36" t="s">
        <v>20</v>
      </c>
      <c r="D18" s="37" t="s">
        <v>64</v>
      </c>
      <c r="E18" s="84" t="s">
        <v>64</v>
      </c>
      <c r="F18" s="37" t="s">
        <v>64</v>
      </c>
      <c r="G18" s="38">
        <v>20000</v>
      </c>
    </row>
    <row r="19" spans="2:8" s="54" customFormat="1" ht="12" customHeight="1" thickBot="1" x14ac:dyDescent="0.3">
      <c r="B19" s="17"/>
      <c r="C19" s="13"/>
      <c r="D19" s="17"/>
      <c r="E19" s="17"/>
      <c r="F19" s="17"/>
      <c r="G19" s="18"/>
    </row>
    <row r="20" spans="2:8" s="54" customFormat="1" ht="12" customHeight="1" thickBot="1" x14ac:dyDescent="0.3">
      <c r="B20" s="17"/>
      <c r="C20" s="13"/>
      <c r="D20" s="17"/>
      <c r="E20" s="17"/>
      <c r="F20" s="19" t="s">
        <v>23</v>
      </c>
      <c r="G20" s="32">
        <f>SUM(G18)</f>
        <v>20000</v>
      </c>
    </row>
    <row r="21" spans="2:8" ht="12" customHeight="1" x14ac:dyDescent="0.25">
      <c r="B21" s="56"/>
      <c r="C21" s="57"/>
      <c r="D21" s="56"/>
      <c r="E21" s="56"/>
      <c r="F21" s="58"/>
      <c r="G21" s="63"/>
    </row>
    <row r="22" spans="2:8" ht="37.5" customHeight="1" thickBot="1" x14ac:dyDescent="0.3">
      <c r="B22" s="64"/>
      <c r="C22" s="12"/>
      <c r="D22" s="4"/>
      <c r="E22" s="4"/>
      <c r="F22" s="4"/>
      <c r="G22" s="62"/>
    </row>
    <row r="23" spans="2:8" ht="12" customHeight="1" thickBot="1" x14ac:dyDescent="0.3">
      <c r="B23" s="64"/>
      <c r="C23" s="12"/>
      <c r="D23" s="79" t="s">
        <v>25</v>
      </c>
      <c r="E23" s="79"/>
      <c r="F23" s="80"/>
      <c r="G23" s="33">
        <f>SUM(G9+G15+G20)</f>
        <v>20000</v>
      </c>
    </row>
    <row r="24" spans="2:8" s="54" customFormat="1" ht="6" customHeight="1" thickBot="1" x14ac:dyDescent="0.3">
      <c r="B24" s="64"/>
      <c r="C24" s="12"/>
      <c r="D24" s="6"/>
      <c r="E24" s="6"/>
      <c r="F24" s="6"/>
      <c r="G24" s="34"/>
    </row>
    <row r="25" spans="2:8" s="54" customFormat="1" ht="15.75" thickBot="1" x14ac:dyDescent="0.3">
      <c r="B25" s="64"/>
      <c r="C25" s="12"/>
      <c r="D25" s="50" t="s">
        <v>14</v>
      </c>
      <c r="E25" s="10"/>
      <c r="F25" s="6"/>
      <c r="G25" s="33">
        <f>G27-G23</f>
        <v>4400</v>
      </c>
    </row>
    <row r="26" spans="2:8" s="54" customFormat="1" ht="15.75" thickBot="1" x14ac:dyDescent="0.3">
      <c r="B26" s="61"/>
      <c r="C26" s="12"/>
      <c r="D26" s="6"/>
      <c r="E26" s="6"/>
      <c r="F26" s="6"/>
      <c r="G26" s="34"/>
    </row>
    <row r="27" spans="2:8" ht="16.5" customHeight="1" thickBot="1" x14ac:dyDescent="0.3">
      <c r="B27" s="64"/>
      <c r="C27" s="13"/>
      <c r="D27" s="79" t="s">
        <v>28</v>
      </c>
      <c r="E27" s="79"/>
      <c r="F27" s="80"/>
      <c r="G27" s="33">
        <f>G23*1.22</f>
        <v>24400</v>
      </c>
    </row>
    <row r="28" spans="2:8" ht="13.5" customHeight="1" x14ac:dyDescent="0.25">
      <c r="B28" s="64"/>
      <c r="C28" s="13"/>
      <c r="D28" s="50"/>
      <c r="E28" s="50"/>
      <c r="F28" s="10"/>
      <c r="G28" s="65"/>
      <c r="H28" s="66"/>
    </row>
    <row r="29" spans="2:8" ht="5.25" customHeight="1" x14ac:dyDescent="0.25">
      <c r="H29" s="66"/>
    </row>
    <row r="30" spans="2:8" ht="46.5" customHeight="1" x14ac:dyDescent="0.25">
      <c r="B30" s="1"/>
      <c r="C30" s="11"/>
      <c r="D30" s="1"/>
      <c r="E30" s="1"/>
      <c r="F30" s="1"/>
      <c r="H30" s="66"/>
    </row>
    <row r="31" spans="2:8" ht="13.5" customHeight="1" x14ac:dyDescent="0.25">
      <c r="B31" s="44" t="s">
        <v>29</v>
      </c>
      <c r="C31" s="11"/>
      <c r="D31" s="44" t="s">
        <v>30</v>
      </c>
      <c r="E31" s="1"/>
      <c r="F31" s="1"/>
      <c r="H31" s="66"/>
    </row>
    <row r="32" spans="2:8" ht="67.5" customHeight="1" x14ac:dyDescent="0.25">
      <c r="B32" s="44"/>
      <c r="C32" s="11"/>
      <c r="D32" s="44"/>
      <c r="E32" s="1"/>
      <c r="F32" s="1"/>
      <c r="H32" s="66"/>
    </row>
    <row r="33" spans="2:11" ht="19.5" customHeight="1" x14ac:dyDescent="0.25">
      <c r="B33" s="45" t="s">
        <v>57</v>
      </c>
      <c r="C33" s="2" t="s">
        <v>53</v>
      </c>
      <c r="D33" s="12"/>
      <c r="E33" s="21"/>
      <c r="F33" s="21"/>
      <c r="G33" s="60"/>
    </row>
    <row r="34" spans="2:11" ht="27" customHeight="1" x14ac:dyDescent="0.25">
      <c r="B34" s="1"/>
      <c r="C34" s="11"/>
    </row>
    <row r="35" spans="2:11" ht="34.5" customHeight="1" x14ac:dyDescent="0.25">
      <c r="B35" s="70" t="s">
        <v>12</v>
      </c>
      <c r="C35" s="71" t="s">
        <v>13</v>
      </c>
      <c r="D35" s="70" t="s">
        <v>3</v>
      </c>
      <c r="E35" s="76" t="s">
        <v>4</v>
      </c>
      <c r="F35" s="70" t="s">
        <v>5</v>
      </c>
      <c r="G35" s="76" t="s">
        <v>6</v>
      </c>
    </row>
    <row r="36" spans="2:11" ht="12.75" customHeight="1" x14ac:dyDescent="0.25">
      <c r="B36" s="70">
        <v>1</v>
      </c>
      <c r="C36" s="72" t="s">
        <v>31</v>
      </c>
      <c r="D36" s="67" t="s">
        <v>7</v>
      </c>
      <c r="E36" s="67"/>
      <c r="F36" s="70">
        <v>1</v>
      </c>
      <c r="G36" s="77">
        <f>E36*F36</f>
        <v>0</v>
      </c>
      <c r="H36" s="68"/>
      <c r="I36" s="68"/>
      <c r="J36" s="68"/>
      <c r="K36" s="68"/>
    </row>
    <row r="37" spans="2:11" x14ac:dyDescent="0.25">
      <c r="B37" s="70">
        <v>2</v>
      </c>
      <c r="C37" s="72" t="s">
        <v>32</v>
      </c>
      <c r="D37" s="67" t="s">
        <v>7</v>
      </c>
      <c r="E37" s="67"/>
      <c r="F37" s="70">
        <v>1</v>
      </c>
      <c r="G37" s="77">
        <f>E37*F37</f>
        <v>0</v>
      </c>
    </row>
    <row r="38" spans="2:11" x14ac:dyDescent="0.25">
      <c r="B38" s="70">
        <v>3</v>
      </c>
      <c r="C38" s="72" t="s">
        <v>33</v>
      </c>
      <c r="D38" s="67" t="s">
        <v>7</v>
      </c>
      <c r="E38" s="67"/>
      <c r="F38" s="70">
        <v>1</v>
      </c>
      <c r="G38" s="77">
        <f t="shared" ref="G38:G56" si="0">E38*F38</f>
        <v>0</v>
      </c>
    </row>
    <row r="39" spans="2:11" x14ac:dyDescent="0.25">
      <c r="B39" s="70">
        <v>4</v>
      </c>
      <c r="C39" s="72" t="s">
        <v>34</v>
      </c>
      <c r="D39" s="67" t="s">
        <v>7</v>
      </c>
      <c r="E39" s="67"/>
      <c r="F39" s="70">
        <v>1</v>
      </c>
      <c r="G39" s="77">
        <f t="shared" si="0"/>
        <v>0</v>
      </c>
    </row>
    <row r="40" spans="2:11" x14ac:dyDescent="0.25">
      <c r="B40" s="70">
        <v>5</v>
      </c>
      <c r="C40" s="72" t="s">
        <v>35</v>
      </c>
      <c r="D40" s="67" t="s">
        <v>7</v>
      </c>
      <c r="E40" s="67"/>
      <c r="F40" s="70">
        <v>1</v>
      </c>
      <c r="G40" s="77">
        <f t="shared" si="0"/>
        <v>0</v>
      </c>
    </row>
    <row r="41" spans="2:11" x14ac:dyDescent="0.25">
      <c r="B41" s="70">
        <v>6</v>
      </c>
      <c r="C41" s="72" t="s">
        <v>36</v>
      </c>
      <c r="D41" s="67" t="s">
        <v>7</v>
      </c>
      <c r="E41" s="67"/>
      <c r="F41" s="70">
        <v>1</v>
      </c>
      <c r="G41" s="77">
        <f t="shared" si="0"/>
        <v>0</v>
      </c>
    </row>
    <row r="42" spans="2:11" x14ac:dyDescent="0.25">
      <c r="B42" s="70">
        <v>7</v>
      </c>
      <c r="C42" s="72" t="s">
        <v>37</v>
      </c>
      <c r="D42" s="67" t="s">
        <v>7</v>
      </c>
      <c r="E42" s="67"/>
      <c r="F42" s="70">
        <v>1</v>
      </c>
      <c r="G42" s="77">
        <f t="shared" si="0"/>
        <v>0</v>
      </c>
    </row>
    <row r="43" spans="2:11" x14ac:dyDescent="0.25">
      <c r="B43" s="70">
        <v>8</v>
      </c>
      <c r="C43" s="72" t="s">
        <v>38</v>
      </c>
      <c r="D43" s="67" t="s">
        <v>7</v>
      </c>
      <c r="E43" s="67"/>
      <c r="F43" s="70">
        <v>1</v>
      </c>
      <c r="G43" s="77">
        <f t="shared" si="0"/>
        <v>0</v>
      </c>
    </row>
    <row r="44" spans="2:11" x14ac:dyDescent="0.25">
      <c r="B44" s="70">
        <v>9</v>
      </c>
      <c r="C44" s="72" t="s">
        <v>39</v>
      </c>
      <c r="D44" s="67" t="s">
        <v>7</v>
      </c>
      <c r="E44" s="67"/>
      <c r="F44" s="70">
        <v>1</v>
      </c>
      <c r="G44" s="77">
        <f t="shared" si="0"/>
        <v>0</v>
      </c>
    </row>
    <row r="45" spans="2:11" x14ac:dyDescent="0.25">
      <c r="B45" s="70">
        <v>10</v>
      </c>
      <c r="C45" s="72" t="s">
        <v>40</v>
      </c>
      <c r="D45" s="67" t="s">
        <v>7</v>
      </c>
      <c r="E45" s="67"/>
      <c r="F45" s="70">
        <v>1</v>
      </c>
      <c r="G45" s="77">
        <f t="shared" si="0"/>
        <v>0</v>
      </c>
    </row>
    <row r="46" spans="2:11" x14ac:dyDescent="0.25">
      <c r="B46" s="70">
        <v>11</v>
      </c>
      <c r="C46" s="72" t="s">
        <v>41</v>
      </c>
      <c r="D46" s="67" t="s">
        <v>7</v>
      </c>
      <c r="E46" s="67"/>
      <c r="F46" s="70">
        <v>1</v>
      </c>
      <c r="G46" s="77">
        <f t="shared" si="0"/>
        <v>0</v>
      </c>
    </row>
    <row r="47" spans="2:11" x14ac:dyDescent="0.25">
      <c r="B47" s="70">
        <v>12</v>
      </c>
      <c r="C47" s="72" t="s">
        <v>42</v>
      </c>
      <c r="D47" s="67" t="s">
        <v>7</v>
      </c>
      <c r="E47" s="67"/>
      <c r="F47" s="70">
        <v>1</v>
      </c>
      <c r="G47" s="77">
        <f t="shared" si="0"/>
        <v>0</v>
      </c>
    </row>
    <row r="48" spans="2:11" x14ac:dyDescent="0.25">
      <c r="B48" s="70">
        <v>13</v>
      </c>
      <c r="C48" s="72" t="s">
        <v>43</v>
      </c>
      <c r="D48" s="67" t="s">
        <v>7</v>
      </c>
      <c r="E48" s="67"/>
      <c r="F48" s="70">
        <v>1</v>
      </c>
      <c r="G48" s="77">
        <f t="shared" si="0"/>
        <v>0</v>
      </c>
    </row>
    <row r="49" spans="2:7" x14ac:dyDescent="0.25">
      <c r="B49" s="70">
        <v>14</v>
      </c>
      <c r="C49" s="73" t="s">
        <v>44</v>
      </c>
      <c r="D49" s="67" t="s">
        <v>7</v>
      </c>
      <c r="E49" s="67"/>
      <c r="F49" s="70">
        <v>1</v>
      </c>
      <c r="G49" s="77">
        <f t="shared" si="0"/>
        <v>0</v>
      </c>
    </row>
    <row r="50" spans="2:7" x14ac:dyDescent="0.25">
      <c r="B50" s="70">
        <v>15</v>
      </c>
      <c r="C50" s="73" t="s">
        <v>45</v>
      </c>
      <c r="D50" s="67" t="s">
        <v>7</v>
      </c>
      <c r="E50" s="67"/>
      <c r="F50" s="70">
        <v>1</v>
      </c>
      <c r="G50" s="77">
        <f t="shared" si="0"/>
        <v>0</v>
      </c>
    </row>
    <row r="51" spans="2:7" x14ac:dyDescent="0.25">
      <c r="B51" s="70">
        <v>16</v>
      </c>
      <c r="C51" s="73" t="s">
        <v>46</v>
      </c>
      <c r="D51" s="67" t="s">
        <v>7</v>
      </c>
      <c r="E51" s="67"/>
      <c r="F51" s="70">
        <v>1</v>
      </c>
      <c r="G51" s="77">
        <f t="shared" si="0"/>
        <v>0</v>
      </c>
    </row>
    <row r="52" spans="2:7" x14ac:dyDescent="0.25">
      <c r="B52" s="70">
        <v>17</v>
      </c>
      <c r="C52" s="72" t="s">
        <v>47</v>
      </c>
      <c r="D52" s="67" t="s">
        <v>7</v>
      </c>
      <c r="E52" s="67"/>
      <c r="F52" s="70">
        <v>1</v>
      </c>
      <c r="G52" s="77">
        <f t="shared" si="0"/>
        <v>0</v>
      </c>
    </row>
    <row r="53" spans="2:7" x14ac:dyDescent="0.25">
      <c r="B53" s="70">
        <v>18</v>
      </c>
      <c r="C53" s="74" t="s">
        <v>48</v>
      </c>
      <c r="D53" s="67" t="s">
        <v>7</v>
      </c>
      <c r="E53" s="67"/>
      <c r="F53" s="70">
        <v>1</v>
      </c>
      <c r="G53" s="77">
        <f t="shared" si="0"/>
        <v>0</v>
      </c>
    </row>
    <row r="54" spans="2:7" x14ac:dyDescent="0.25">
      <c r="B54" s="70">
        <v>19</v>
      </c>
      <c r="C54" s="72" t="s">
        <v>49</v>
      </c>
      <c r="D54" s="67" t="s">
        <v>7</v>
      </c>
      <c r="E54" s="67"/>
      <c r="F54" s="70">
        <v>1</v>
      </c>
      <c r="G54" s="77">
        <f t="shared" si="0"/>
        <v>0</v>
      </c>
    </row>
    <row r="55" spans="2:7" x14ac:dyDescent="0.25">
      <c r="B55" s="70">
        <v>20</v>
      </c>
      <c r="C55" s="72" t="s">
        <v>50</v>
      </c>
      <c r="D55" s="67" t="s">
        <v>7</v>
      </c>
      <c r="E55" s="67"/>
      <c r="F55" s="70">
        <v>1</v>
      </c>
      <c r="G55" s="77">
        <f t="shared" si="0"/>
        <v>0</v>
      </c>
    </row>
    <row r="56" spans="2:7" x14ac:dyDescent="0.25">
      <c r="B56" s="75">
        <v>21</v>
      </c>
      <c r="C56" s="73" t="s">
        <v>51</v>
      </c>
      <c r="D56" s="67" t="s">
        <v>7</v>
      </c>
      <c r="E56" s="69"/>
      <c r="F56" s="70">
        <v>1</v>
      </c>
      <c r="G56" s="77">
        <f t="shared" si="0"/>
        <v>0</v>
      </c>
    </row>
    <row r="57" spans="2:7" x14ac:dyDescent="0.25">
      <c r="B57" s="75">
        <v>22</v>
      </c>
      <c r="C57" s="73" t="s">
        <v>52</v>
      </c>
      <c r="D57" s="67" t="s">
        <v>7</v>
      </c>
      <c r="E57" s="69"/>
      <c r="F57" s="70">
        <v>1</v>
      </c>
      <c r="G57" s="77">
        <f>E57*F57</f>
        <v>0</v>
      </c>
    </row>
    <row r="58" spans="2:7" ht="15.75" thickBot="1" x14ac:dyDescent="0.3">
      <c r="B58" s="1"/>
      <c r="C58" s="11"/>
      <c r="D58" s="1"/>
      <c r="E58" s="1"/>
      <c r="F58" s="1"/>
      <c r="G58" s="1"/>
    </row>
    <row r="59" spans="2:7" ht="15.75" thickBot="1" x14ac:dyDescent="0.3">
      <c r="B59" s="1"/>
      <c r="C59" s="17"/>
      <c r="D59" s="13"/>
      <c r="E59" s="17"/>
      <c r="F59" s="46" t="s">
        <v>54</v>
      </c>
      <c r="G59" s="47">
        <f>SUM(G36:G57)</f>
        <v>0</v>
      </c>
    </row>
    <row r="60" spans="2:7" x14ac:dyDescent="0.25">
      <c r="B60" s="1"/>
      <c r="C60" s="11"/>
      <c r="D60" s="1"/>
      <c r="E60" s="1"/>
      <c r="F60" s="1"/>
      <c r="G60" s="1"/>
    </row>
    <row r="61" spans="2:7" ht="15.75" thickBot="1" x14ac:dyDescent="0.3">
      <c r="B61" s="1"/>
      <c r="C61" s="11"/>
      <c r="D61" s="1"/>
      <c r="E61" s="1"/>
      <c r="F61" s="1"/>
      <c r="G61" s="1"/>
    </row>
    <row r="62" spans="2:7" ht="15.75" thickBot="1" x14ac:dyDescent="0.3">
      <c r="B62" s="1"/>
      <c r="C62" s="48" t="s">
        <v>58</v>
      </c>
      <c r="D62" s="1"/>
      <c r="E62" s="44" t="s">
        <v>63</v>
      </c>
      <c r="F62" s="1"/>
      <c r="G62" s="49">
        <f>SUM(G9+G15+G59)</f>
        <v>0</v>
      </c>
    </row>
    <row r="63" spans="2:7" x14ac:dyDescent="0.25">
      <c r="B63" s="1"/>
      <c r="C63" s="11"/>
      <c r="D63" s="1"/>
      <c r="E63" s="1"/>
      <c r="F63" s="1"/>
      <c r="G63" s="1"/>
    </row>
    <row r="64" spans="2:7" x14ac:dyDescent="0.25">
      <c r="B64" s="1"/>
      <c r="C64" s="11"/>
      <c r="D64" s="1"/>
      <c r="E64" s="1"/>
      <c r="F64" s="1"/>
      <c r="G64" s="1"/>
    </row>
    <row r="65" spans="2:7" x14ac:dyDescent="0.25">
      <c r="B65" s="1"/>
      <c r="C65" s="11"/>
      <c r="D65" s="1"/>
      <c r="E65" s="1"/>
      <c r="F65" s="1"/>
      <c r="G65" s="1"/>
    </row>
    <row r="66" spans="2:7" x14ac:dyDescent="0.25">
      <c r="B66" s="44" t="s">
        <v>55</v>
      </c>
      <c r="C66" s="48" t="s">
        <v>56</v>
      </c>
      <c r="D66" s="1"/>
      <c r="E66" s="1"/>
      <c r="F66" s="1"/>
      <c r="G66" s="1"/>
    </row>
    <row r="67" spans="2:7" x14ac:dyDescent="0.25">
      <c r="B67" s="1"/>
      <c r="C67" s="11"/>
      <c r="D67" s="1"/>
      <c r="E67" s="1"/>
      <c r="F67" s="1"/>
      <c r="G67" s="1"/>
    </row>
    <row r="68" spans="2:7" x14ac:dyDescent="0.25">
      <c r="B68" s="1"/>
      <c r="C68" s="11"/>
      <c r="D68" s="1"/>
      <c r="E68" s="1"/>
      <c r="F68" s="1"/>
      <c r="G68" s="1"/>
    </row>
    <row r="69" spans="2:7" x14ac:dyDescent="0.25">
      <c r="B69" s="81" t="s">
        <v>62</v>
      </c>
      <c r="C69" s="81"/>
      <c r="D69" s="81"/>
      <c r="E69" s="81"/>
      <c r="F69" s="81"/>
      <c r="G69" s="81"/>
    </row>
    <row r="70" spans="2:7" x14ac:dyDescent="0.25">
      <c r="B70" s="82"/>
      <c r="C70" s="82"/>
      <c r="D70" s="82"/>
      <c r="E70" s="82"/>
      <c r="F70" s="82"/>
      <c r="G70" s="82"/>
    </row>
    <row r="71" spans="2:7" x14ac:dyDescent="0.25">
      <c r="B71" s="82"/>
      <c r="C71" s="82"/>
      <c r="D71" s="82"/>
      <c r="E71" s="82"/>
      <c r="F71" s="82"/>
      <c r="G71" s="82"/>
    </row>
    <row r="72" spans="2:7" ht="27.75" customHeight="1" x14ac:dyDescent="0.25">
      <c r="B72" s="82"/>
      <c r="C72" s="82"/>
      <c r="D72" s="82"/>
      <c r="E72" s="82"/>
      <c r="F72" s="82"/>
      <c r="G72" s="82"/>
    </row>
    <row r="76" spans="2:7" ht="123" customHeight="1" x14ac:dyDescent="0.25"/>
  </sheetData>
  <sheetProtection algorithmName="SHA-512" hashValue="0/YBciLd/m7ilrbsExMd/cY5rzkiO+B9Z8gHjYv4xl7RRKHFSpBjRi0MRYXvEccaYTZ4Xq9YXtCSgJn4yrtXHw==" saltValue="292eJvnrYpSzHnTCHEizOw==" spinCount="100000" sheet="1" objects="1" scenarios="1" selectLockedCells="1"/>
  <mergeCells count="4">
    <mergeCell ref="B10:C10"/>
    <mergeCell ref="D23:F23"/>
    <mergeCell ref="D27:F27"/>
    <mergeCell ref="B69:G72"/>
  </mergeCells>
  <pageMargins left="0.7" right="0.7" top="0.75" bottom="0.75" header="0.3" footer="0.3"/>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5D5E37F3D17D846A14247C18F721E6F" ma:contentTypeVersion="12" ma:contentTypeDescription="Ustvari nov dokument." ma:contentTypeScope="" ma:versionID="feafbda85123b8d3ff9b59e97098b464">
  <xsd:schema xmlns:xsd="http://www.w3.org/2001/XMLSchema" xmlns:xs="http://www.w3.org/2001/XMLSchema" xmlns:p="http://schemas.microsoft.com/office/2006/metadata/properties" xmlns:ns3="035810a0-85d2-4ecf-a308-e7a7d53db646" xmlns:ns4="bab9136b-e03b-4e3f-be14-8ce35d363892" targetNamespace="http://schemas.microsoft.com/office/2006/metadata/properties" ma:root="true" ma:fieldsID="22a3d9f04b1cdadc23ccef80206096e8" ns3:_="" ns4:_="">
    <xsd:import namespace="035810a0-85d2-4ecf-a308-e7a7d53db646"/>
    <xsd:import namespace="bab9136b-e03b-4e3f-be14-8ce35d36389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LengthInSecond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5810a0-85d2-4ecf-a308-e7a7d53db64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element name="SharingHintHash" ma:index="10" nillable="true" ma:displayName="Razprševanje namiga za skupno rabo"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b9136b-e03b-4e3f-be14-8ce35d36389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FBCFA9B-6F39-470C-AC2D-936C40FBF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5810a0-85d2-4ecf-a308-e7a7d53db646"/>
    <ds:schemaRef ds:uri="bab9136b-e03b-4e3f-be14-8ce35d3638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49936E-CACA-4EE3-BA38-CC35ADF756F3}">
  <ds:schemaRefs>
    <ds:schemaRef ds:uri="http://schemas.microsoft.com/sharepoint/v3/contenttype/forms"/>
  </ds:schemaRefs>
</ds:datastoreItem>
</file>

<file path=customXml/itemProps3.xml><?xml version="1.0" encoding="utf-8"?>
<ds:datastoreItem xmlns:ds="http://schemas.openxmlformats.org/officeDocument/2006/customXml" ds:itemID="{1EA6B9AE-0D6E-43A6-9F0D-741CAA03F869}">
  <ds:schemaRefs>
    <ds:schemaRef ds:uri="http://purl.org/dc/elements/1.1/"/>
    <ds:schemaRef ds:uri="http://schemas.microsoft.com/office/2006/metadata/properties"/>
    <ds:schemaRef ds:uri="bab9136b-e03b-4e3f-be14-8ce35d363892"/>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035810a0-85d2-4ecf-a308-e7a7d53db64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JELUŠIČ, Matej</cp:lastModifiedBy>
  <cp:lastPrinted>2019-07-03T09:39:36Z</cp:lastPrinted>
  <dcterms:created xsi:type="dcterms:W3CDTF">2019-01-18T13:58:08Z</dcterms:created>
  <dcterms:modified xsi:type="dcterms:W3CDTF">2023-01-27T12:15:51Z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0x01010015D5E37F3D17D846A14247C18F721E6F</vt:lpwstr>
  </property>
</Properties>
</file>